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2948.37179\"/>
    </mc:Choice>
  </mc:AlternateContent>
  <bookViews>
    <workbookView xWindow="120" yWindow="3450" windowWidth="19440" windowHeight="8415"/>
  </bookViews>
  <sheets>
    <sheet name="Лист1" sheetId="1" r:id="rId1"/>
  </sheets>
  <definedNames>
    <definedName name="_xlnm.Print_Area" localSheetId="0">Лист1!$A$1:$G$55</definedName>
  </definedNames>
  <calcPr calcId="162913"/>
</workbook>
</file>

<file path=xl/calcChain.xml><?xml version="1.0" encoding="utf-8"?>
<calcChain xmlns="http://schemas.openxmlformats.org/spreadsheetml/2006/main">
  <c r="G10" i="1" l="1"/>
  <c r="G55" i="1"/>
  <c r="G51" i="1"/>
  <c r="G47" i="1"/>
  <c r="G30" i="1"/>
  <c r="G26" i="1"/>
  <c r="G4" i="1"/>
  <c r="G54" i="1"/>
  <c r="E55" i="1"/>
  <c r="F55" i="1" s="1"/>
  <c r="E53" i="1" l="1"/>
  <c r="F53" i="1" s="1"/>
  <c r="E54" i="1"/>
  <c r="F54" i="1" s="1"/>
  <c r="G50" i="1"/>
  <c r="A51" i="1"/>
  <c r="A52" i="1" s="1"/>
  <c r="A53" i="1" s="1"/>
  <c r="A54" i="1" s="1"/>
  <c r="A55" i="1" s="1"/>
  <c r="G7" i="1"/>
  <c r="F5" i="1"/>
  <c r="G5" i="1" s="1"/>
  <c r="F7" i="1"/>
  <c r="F9" i="1"/>
  <c r="G9" i="1" s="1"/>
  <c r="F11" i="1"/>
  <c r="G11" i="1" s="1"/>
  <c r="F27" i="1"/>
  <c r="G27" i="1" s="1"/>
  <c r="F29" i="1"/>
  <c r="G29" i="1" s="1"/>
  <c r="F31" i="1"/>
  <c r="G31" i="1" s="1"/>
  <c r="F33" i="1"/>
  <c r="G33" i="1" s="1"/>
  <c r="F35" i="1"/>
  <c r="G35" i="1" s="1"/>
  <c r="F37" i="1"/>
  <c r="G37" i="1" s="1"/>
  <c r="F39" i="1"/>
  <c r="G39" i="1" s="1"/>
  <c r="F41" i="1"/>
  <c r="G41" i="1" s="1"/>
  <c r="F43" i="1"/>
  <c r="G43" i="1" s="1"/>
  <c r="F45" i="1"/>
  <c r="G45" i="1" s="1"/>
  <c r="F47" i="1"/>
  <c r="F49" i="1"/>
  <c r="G49" i="1" s="1"/>
  <c r="F52" i="1"/>
  <c r="E4" i="1"/>
  <c r="F4" i="1" s="1"/>
  <c r="E5" i="1"/>
  <c r="E6" i="1"/>
  <c r="F6" i="1" s="1"/>
  <c r="G6" i="1" s="1"/>
  <c r="E7" i="1"/>
  <c r="E8" i="1"/>
  <c r="F8" i="1" s="1"/>
  <c r="G8" i="1" s="1"/>
  <c r="E9" i="1"/>
  <c r="E10" i="1"/>
  <c r="F10" i="1" s="1"/>
  <c r="E11" i="1"/>
  <c r="E12" i="1"/>
  <c r="F12" i="1" s="1"/>
  <c r="G12" i="1" s="1"/>
  <c r="E13" i="1"/>
  <c r="F13" i="1" s="1"/>
  <c r="G13" i="1" s="1"/>
  <c r="E14" i="1"/>
  <c r="F14" i="1" s="1"/>
  <c r="G14" i="1" s="1"/>
  <c r="E15" i="1"/>
  <c r="F15" i="1" s="1"/>
  <c r="G15" i="1" s="1"/>
  <c r="E16" i="1"/>
  <c r="F16" i="1" s="1"/>
  <c r="G16" i="1" s="1"/>
  <c r="E17" i="1"/>
  <c r="F17" i="1" s="1"/>
  <c r="G17" i="1" s="1"/>
  <c r="E18" i="1"/>
  <c r="F18" i="1" s="1"/>
  <c r="G18" i="1" s="1"/>
  <c r="E19" i="1"/>
  <c r="F19" i="1" s="1"/>
  <c r="G19" i="1" s="1"/>
  <c r="E20" i="1"/>
  <c r="F20" i="1" s="1"/>
  <c r="G20" i="1" s="1"/>
  <c r="E21" i="1"/>
  <c r="F21" i="1" s="1"/>
  <c r="G21" i="1" s="1"/>
  <c r="E22" i="1"/>
  <c r="F22" i="1" s="1"/>
  <c r="G22" i="1" s="1"/>
  <c r="E23" i="1"/>
  <c r="F23" i="1" s="1"/>
  <c r="G23" i="1" s="1"/>
  <c r="E24" i="1"/>
  <c r="F24" i="1" s="1"/>
  <c r="G24" i="1" s="1"/>
  <c r="E25" i="1"/>
  <c r="F25" i="1" s="1"/>
  <c r="G25" i="1" s="1"/>
  <c r="E26" i="1"/>
  <c r="F26" i="1" s="1"/>
  <c r="E27" i="1"/>
  <c r="E28" i="1"/>
  <c r="F28" i="1" s="1"/>
  <c r="G28" i="1" s="1"/>
  <c r="E29" i="1"/>
  <c r="E30" i="1"/>
  <c r="F30" i="1" s="1"/>
  <c r="E31" i="1"/>
  <c r="E32" i="1"/>
  <c r="F32" i="1" s="1"/>
  <c r="G32" i="1" s="1"/>
  <c r="E33" i="1"/>
  <c r="E34" i="1"/>
  <c r="F34" i="1" s="1"/>
  <c r="G34" i="1" s="1"/>
  <c r="E35" i="1"/>
  <c r="E36" i="1"/>
  <c r="F36" i="1" s="1"/>
  <c r="G36" i="1" s="1"/>
  <c r="E37" i="1"/>
  <c r="E38" i="1"/>
  <c r="F38" i="1" s="1"/>
  <c r="G38" i="1" s="1"/>
  <c r="E39" i="1"/>
  <c r="E40" i="1"/>
  <c r="F40" i="1" s="1"/>
  <c r="G40" i="1" s="1"/>
  <c r="E41" i="1"/>
  <c r="E42" i="1"/>
  <c r="F42" i="1" s="1"/>
  <c r="G42" i="1" s="1"/>
  <c r="E43" i="1"/>
  <c r="E44" i="1"/>
  <c r="F44" i="1" s="1"/>
  <c r="G44" i="1" s="1"/>
  <c r="E45" i="1"/>
  <c r="E46" i="1"/>
  <c r="F46" i="1" s="1"/>
  <c r="G46" i="1" s="1"/>
  <c r="E47" i="1"/>
  <c r="E48" i="1"/>
  <c r="F48" i="1" s="1"/>
  <c r="G48" i="1" s="1"/>
  <c r="E49" i="1"/>
  <c r="E50" i="1"/>
  <c r="F50" i="1" s="1"/>
  <c r="E52" i="1"/>
  <c r="E3" i="1"/>
  <c r="F3" i="1" s="1"/>
  <c r="G3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</calcChain>
</file>

<file path=xl/comments1.xml><?xml version="1.0" encoding="utf-8"?>
<comments xmlns="http://schemas.openxmlformats.org/spreadsheetml/2006/main">
  <authors>
    <author>User</author>
  </authors>
  <commentLis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9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39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ТП-18</t>
        </r>
      </text>
    </comment>
    <comment ref="D4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42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Ф-18</t>
        </r>
      </text>
    </comment>
  </commentList>
</comments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<sst xmlns="http://schemas.openxmlformats.org/spreadsheetml/2006/main" count="7" uniqueCount="6">
  <si>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</si>
  <si>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</si>
  <si>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</si>
  <si>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</si>
  <si>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</si>
  <si>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с.Большеустьикинское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</si>
</sst>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5"/>
  <sheetViews>
    <sheetView tabSelected="1" view="pageBreakPreview" topLeftCell="A7" zoomScale="115" zoomScaleNormal="170" zoomScaleSheetLayoutView="115" workbookViewId="0">
      <selection activeCell="G11" sqref="G11"/>
    </sheetView>
  </sheetViews>
  <sheetFormatPr defaultRowHeight="15" x14ac:dyDescent="0.2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26.140625" style="7" hidden="1" customWidth="1"/>
    <col min="7" max="7" width="26.140625" style="7" customWidth="1"/>
  </cols>
  <sheetData>
    <row r="1" spans="1:7" ht="51.75" customHeight="1" x14ac:dyDescent="0.25">
      <c r="A1" s="11" t="s">
        <v>5</v>
      </c>
      <c r="B1" s="12"/>
      <c r="C1" s="12"/>
      <c r="D1" s="12"/>
      <c r="E1" s="12"/>
      <c r="F1" s="12"/>
      <c r="G1" s="13"/>
    </row>
    <row r="2" spans="1:7" ht="90" x14ac:dyDescent="0.25">
      <c r="A2" s="1" t="s">
        <v>3</v>
      </c>
      <c r="B2" s="1" t="s">
        <v>0</v>
      </c>
      <c r="C2" s="1" t="s">
        <v>1</v>
      </c>
      <c r="D2" s="2" t="s">
        <v>2</v>
      </c>
      <c r="E2" s="8"/>
      <c r="F2" s="2" t="s">
        <v>4</v>
      </c>
      <c r="G2" s="2" t="s">
        <v>4</v>
      </c>
    </row>
    <row r="3" spans="1:7" x14ac:dyDescent="0.25">
      <c r="A3" s="9">
        <v>1</v>
      </c>
      <c r="B3" s="3">
        <v>2605</v>
      </c>
      <c r="C3" s="9">
        <v>40</v>
      </c>
      <c r="D3" s="9">
        <v>10</v>
      </c>
      <c r="E3" s="9">
        <f>C3-D3</f>
        <v>30</v>
      </c>
      <c r="F3" s="9">
        <f>IF(E3&gt;0,E3,0)</f>
        <v>30</v>
      </c>
      <c r="G3" s="9">
        <f>IF(F3&gt;0,F3,0)-9</f>
        <v>21</v>
      </c>
    </row>
    <row r="4" spans="1:7" x14ac:dyDescent="0.25">
      <c r="A4" s="9">
        <f>A3+1</f>
        <v>2</v>
      </c>
      <c r="B4" s="3">
        <v>2612</v>
      </c>
      <c r="C4" s="9">
        <v>100</v>
      </c>
      <c r="D4" s="9">
        <v>78</v>
      </c>
      <c r="E4" s="9">
        <f t="shared" ref="E4:E52" si="0">C4-D4</f>
        <v>22</v>
      </c>
      <c r="F4" s="9">
        <f t="shared" ref="F4:G52" si="1">IF(E4&gt;0,E4,0)</f>
        <v>22</v>
      </c>
      <c r="G4" s="9">
        <f>22-15</f>
        <v>7</v>
      </c>
    </row>
    <row r="5" spans="1:7" x14ac:dyDescent="0.25">
      <c r="A5" s="9">
        <f t="shared" ref="A5:A55" si="2">A4+1</f>
        <v>3</v>
      </c>
      <c r="B5" s="3">
        <v>2617</v>
      </c>
      <c r="C5" s="9">
        <v>250</v>
      </c>
      <c r="D5" s="9">
        <v>899</v>
      </c>
      <c r="E5" s="9">
        <f t="shared" si="0"/>
        <v>-649</v>
      </c>
      <c r="F5" s="9">
        <f t="shared" si="1"/>
        <v>0</v>
      </c>
      <c r="G5" s="9">
        <f t="shared" si="1"/>
        <v>0</v>
      </c>
    </row>
    <row r="6" spans="1:7" x14ac:dyDescent="0.25">
      <c r="A6" s="9">
        <f t="shared" si="2"/>
        <v>4</v>
      </c>
      <c r="B6" s="3">
        <v>2618</v>
      </c>
      <c r="C6" s="9">
        <v>250</v>
      </c>
      <c r="D6" s="9">
        <v>728</v>
      </c>
      <c r="E6" s="9">
        <f t="shared" si="0"/>
        <v>-478</v>
      </c>
      <c r="F6" s="9">
        <f t="shared" si="1"/>
        <v>0</v>
      </c>
      <c r="G6" s="9">
        <f t="shared" si="1"/>
        <v>0</v>
      </c>
    </row>
    <row r="7" spans="1:7" x14ac:dyDescent="0.25">
      <c r="A7" s="9">
        <f t="shared" si="2"/>
        <v>5</v>
      </c>
      <c r="B7" s="3">
        <v>2619</v>
      </c>
      <c r="C7" s="9">
        <v>160</v>
      </c>
      <c r="D7" s="9">
        <v>191</v>
      </c>
      <c r="E7" s="9">
        <f t="shared" si="0"/>
        <v>-31</v>
      </c>
      <c r="F7" s="9">
        <f t="shared" si="1"/>
        <v>0</v>
      </c>
      <c r="G7" s="9">
        <f t="shared" si="1"/>
        <v>0</v>
      </c>
    </row>
    <row r="8" spans="1:7" x14ac:dyDescent="0.25">
      <c r="A8" s="9">
        <f t="shared" si="2"/>
        <v>6</v>
      </c>
      <c r="B8" s="3">
        <v>2620</v>
      </c>
      <c r="C8" s="9">
        <v>250</v>
      </c>
      <c r="D8" s="9"/>
      <c r="E8" s="9">
        <f t="shared" si="0"/>
        <v>250</v>
      </c>
      <c r="F8" s="9">
        <f t="shared" si="1"/>
        <v>250</v>
      </c>
      <c r="G8" s="9">
        <f t="shared" si="1"/>
        <v>250</v>
      </c>
    </row>
    <row r="9" spans="1:7" x14ac:dyDescent="0.25">
      <c r="A9" s="9">
        <f t="shared" si="2"/>
        <v>7</v>
      </c>
      <c r="B9" s="3">
        <v>2620</v>
      </c>
      <c r="C9" s="9">
        <v>250</v>
      </c>
      <c r="D9" s="9"/>
      <c r="E9" s="9">
        <f t="shared" si="0"/>
        <v>250</v>
      </c>
      <c r="F9" s="9">
        <f t="shared" si="1"/>
        <v>250</v>
      </c>
      <c r="G9" s="9">
        <f t="shared" si="1"/>
        <v>250</v>
      </c>
    </row>
    <row r="10" spans="1:7" x14ac:dyDescent="0.25">
      <c r="A10" s="9">
        <f t="shared" si="2"/>
        <v>8</v>
      </c>
      <c r="B10" s="3">
        <v>2622</v>
      </c>
      <c r="C10" s="9">
        <v>250</v>
      </c>
      <c r="D10" s="9">
        <v>115</v>
      </c>
      <c r="E10" s="9">
        <f t="shared" si="0"/>
        <v>135</v>
      </c>
      <c r="F10" s="9">
        <f t="shared" si="1"/>
        <v>135</v>
      </c>
      <c r="G10" s="9">
        <f>133-30</f>
        <v>103</v>
      </c>
    </row>
    <row r="11" spans="1:7" x14ac:dyDescent="0.25">
      <c r="A11" s="9">
        <f t="shared" si="2"/>
        <v>9</v>
      </c>
      <c r="B11" s="3">
        <v>2623</v>
      </c>
      <c r="C11" s="9">
        <v>250</v>
      </c>
      <c r="D11" s="9">
        <v>214</v>
      </c>
      <c r="E11" s="9">
        <f t="shared" si="0"/>
        <v>36</v>
      </c>
      <c r="F11" s="9">
        <f t="shared" si="1"/>
        <v>36</v>
      </c>
      <c r="G11" s="9">
        <f t="shared" si="1"/>
        <v>36</v>
      </c>
    </row>
    <row r="12" spans="1:7" x14ac:dyDescent="0.25">
      <c r="A12" s="9">
        <f t="shared" si="2"/>
        <v>10</v>
      </c>
      <c r="B12" s="3">
        <v>2624</v>
      </c>
      <c r="C12" s="9">
        <v>160</v>
      </c>
      <c r="D12" s="9">
        <v>44</v>
      </c>
      <c r="E12" s="9">
        <f t="shared" si="0"/>
        <v>116</v>
      </c>
      <c r="F12" s="9">
        <f t="shared" si="1"/>
        <v>116</v>
      </c>
      <c r="G12" s="9">
        <f>IF(F12&gt;0,F12,0)-15</f>
        <v>101</v>
      </c>
    </row>
    <row r="13" spans="1:7" x14ac:dyDescent="0.25">
      <c r="A13" s="9">
        <f t="shared" si="2"/>
        <v>11</v>
      </c>
      <c r="B13" s="3">
        <v>2625</v>
      </c>
      <c r="C13" s="9">
        <v>400</v>
      </c>
      <c r="D13" s="9">
        <v>1107</v>
      </c>
      <c r="E13" s="9">
        <f t="shared" si="0"/>
        <v>-707</v>
      </c>
      <c r="F13" s="9">
        <f t="shared" si="1"/>
        <v>0</v>
      </c>
      <c r="G13" s="9">
        <f t="shared" si="1"/>
        <v>0</v>
      </c>
    </row>
    <row r="14" spans="1:7" x14ac:dyDescent="0.25">
      <c r="A14" s="9">
        <f t="shared" si="2"/>
        <v>12</v>
      </c>
      <c r="B14" s="3">
        <v>2627</v>
      </c>
      <c r="C14" s="9">
        <v>180</v>
      </c>
      <c r="D14" s="9">
        <v>539</v>
      </c>
      <c r="E14" s="9">
        <f t="shared" si="0"/>
        <v>-359</v>
      </c>
      <c r="F14" s="9">
        <f t="shared" si="1"/>
        <v>0</v>
      </c>
      <c r="G14" s="9">
        <f t="shared" si="1"/>
        <v>0</v>
      </c>
    </row>
    <row r="15" spans="1:7" x14ac:dyDescent="0.25">
      <c r="A15" s="9">
        <f t="shared" si="2"/>
        <v>13</v>
      </c>
      <c r="B15" s="3">
        <v>2629</v>
      </c>
      <c r="C15" s="9">
        <v>250</v>
      </c>
      <c r="D15" s="9">
        <v>51</v>
      </c>
      <c r="E15" s="9">
        <f t="shared" si="0"/>
        <v>199</v>
      </c>
      <c r="F15" s="9">
        <f t="shared" si="1"/>
        <v>199</v>
      </c>
      <c r="G15" s="9">
        <f t="shared" si="1"/>
        <v>199</v>
      </c>
    </row>
    <row r="16" spans="1:7" x14ac:dyDescent="0.25">
      <c r="A16" s="9">
        <f t="shared" si="2"/>
        <v>14</v>
      </c>
      <c r="B16" s="3">
        <v>2630</v>
      </c>
      <c r="C16" s="9">
        <v>160</v>
      </c>
      <c r="D16" s="9">
        <v>649</v>
      </c>
      <c r="E16" s="9">
        <f t="shared" si="0"/>
        <v>-489</v>
      </c>
      <c r="F16" s="9">
        <f t="shared" si="1"/>
        <v>0</v>
      </c>
      <c r="G16" s="9">
        <f t="shared" si="1"/>
        <v>0</v>
      </c>
    </row>
    <row r="17" spans="1:7" x14ac:dyDescent="0.25">
      <c r="A17" s="9">
        <f t="shared" si="2"/>
        <v>15</v>
      </c>
      <c r="B17" s="3">
        <v>2631</v>
      </c>
      <c r="C17" s="9">
        <v>100</v>
      </c>
      <c r="D17" s="9">
        <v>50</v>
      </c>
      <c r="E17" s="9">
        <f t="shared" si="0"/>
        <v>50</v>
      </c>
      <c r="F17" s="9">
        <f t="shared" si="1"/>
        <v>50</v>
      </c>
      <c r="G17" s="9">
        <f t="shared" si="1"/>
        <v>50</v>
      </c>
    </row>
    <row r="18" spans="1:7" x14ac:dyDescent="0.25">
      <c r="A18" s="9">
        <f t="shared" si="2"/>
        <v>16</v>
      </c>
      <c r="B18" s="3">
        <v>2643</v>
      </c>
      <c r="C18" s="9">
        <v>160</v>
      </c>
      <c r="D18" s="9">
        <v>257</v>
      </c>
      <c r="E18" s="9">
        <f t="shared" si="0"/>
        <v>-97</v>
      </c>
      <c r="F18" s="9">
        <f t="shared" si="1"/>
        <v>0</v>
      </c>
      <c r="G18" s="9">
        <f t="shared" si="1"/>
        <v>0</v>
      </c>
    </row>
    <row r="19" spans="1:7" x14ac:dyDescent="0.25">
      <c r="A19" s="9">
        <f t="shared" si="2"/>
        <v>17</v>
      </c>
      <c r="B19" s="3">
        <v>2644</v>
      </c>
      <c r="C19" s="9">
        <v>250</v>
      </c>
      <c r="D19" s="9">
        <v>780</v>
      </c>
      <c r="E19" s="9">
        <f t="shared" si="0"/>
        <v>-530</v>
      </c>
      <c r="F19" s="9">
        <f t="shared" si="1"/>
        <v>0</v>
      </c>
      <c r="G19" s="9">
        <f t="shared" si="1"/>
        <v>0</v>
      </c>
    </row>
    <row r="20" spans="1:7" x14ac:dyDescent="0.25">
      <c r="A20" s="9">
        <f t="shared" si="2"/>
        <v>18</v>
      </c>
      <c r="B20" s="3">
        <v>2645</v>
      </c>
      <c r="C20" s="9">
        <v>160</v>
      </c>
      <c r="D20" s="9">
        <v>348</v>
      </c>
      <c r="E20" s="9">
        <f t="shared" si="0"/>
        <v>-188</v>
      </c>
      <c r="F20" s="9">
        <f t="shared" si="1"/>
        <v>0</v>
      </c>
      <c r="G20" s="9">
        <f t="shared" si="1"/>
        <v>0</v>
      </c>
    </row>
    <row r="21" spans="1:7" x14ac:dyDescent="0.25">
      <c r="A21" s="9">
        <f t="shared" si="2"/>
        <v>19</v>
      </c>
      <c r="B21" s="3">
        <v>2647</v>
      </c>
      <c r="C21" s="9">
        <v>100</v>
      </c>
      <c r="D21" s="9">
        <v>60</v>
      </c>
      <c r="E21" s="9">
        <f t="shared" si="0"/>
        <v>40</v>
      </c>
      <c r="F21" s="9">
        <f t="shared" si="1"/>
        <v>40</v>
      </c>
      <c r="G21" s="9">
        <f t="shared" si="1"/>
        <v>40</v>
      </c>
    </row>
    <row r="22" spans="1:7" x14ac:dyDescent="0.25">
      <c r="A22" s="9">
        <f t="shared" si="2"/>
        <v>20</v>
      </c>
      <c r="B22" s="3">
        <v>2648</v>
      </c>
      <c r="C22" s="9">
        <v>160</v>
      </c>
      <c r="D22" s="9">
        <v>80</v>
      </c>
      <c r="E22" s="9">
        <f t="shared" si="0"/>
        <v>80</v>
      </c>
      <c r="F22" s="9">
        <f t="shared" si="1"/>
        <v>80</v>
      </c>
      <c r="G22" s="9">
        <f t="shared" si="1"/>
        <v>80</v>
      </c>
    </row>
    <row r="23" spans="1:7" x14ac:dyDescent="0.25">
      <c r="A23" s="9">
        <f t="shared" si="2"/>
        <v>21</v>
      </c>
      <c r="B23" s="3">
        <v>2649</v>
      </c>
      <c r="C23" s="9">
        <v>160</v>
      </c>
      <c r="D23" s="9">
        <v>282</v>
      </c>
      <c r="E23" s="9">
        <f t="shared" si="0"/>
        <v>-122</v>
      </c>
      <c r="F23" s="9">
        <f t="shared" si="1"/>
        <v>0</v>
      </c>
      <c r="G23" s="9">
        <f t="shared" si="1"/>
        <v>0</v>
      </c>
    </row>
    <row r="24" spans="1:7" x14ac:dyDescent="0.25">
      <c r="A24" s="9">
        <f t="shared" si="2"/>
        <v>22</v>
      </c>
      <c r="B24" s="3">
        <v>2650</v>
      </c>
      <c r="C24" s="9">
        <v>160</v>
      </c>
      <c r="D24" s="9">
        <v>100</v>
      </c>
      <c r="E24" s="9">
        <f t="shared" si="0"/>
        <v>60</v>
      </c>
      <c r="F24" s="9">
        <f t="shared" si="1"/>
        <v>60</v>
      </c>
      <c r="G24" s="9">
        <f t="shared" si="1"/>
        <v>60</v>
      </c>
    </row>
    <row r="25" spans="1:7" x14ac:dyDescent="0.25">
      <c r="A25" s="9">
        <f t="shared" si="2"/>
        <v>23</v>
      </c>
      <c r="B25" s="3">
        <v>2651</v>
      </c>
      <c r="C25" s="9">
        <v>400</v>
      </c>
      <c r="D25" s="9">
        <v>797</v>
      </c>
      <c r="E25" s="9">
        <f t="shared" si="0"/>
        <v>-397</v>
      </c>
      <c r="F25" s="9">
        <f t="shared" si="1"/>
        <v>0</v>
      </c>
      <c r="G25" s="9">
        <f t="shared" si="1"/>
        <v>0</v>
      </c>
    </row>
    <row r="26" spans="1:7" x14ac:dyDescent="0.25">
      <c r="A26" s="9">
        <f t="shared" si="2"/>
        <v>24</v>
      </c>
      <c r="B26" s="3">
        <v>2653</v>
      </c>
      <c r="C26" s="9">
        <v>630</v>
      </c>
      <c r="D26" s="9">
        <v>222</v>
      </c>
      <c r="E26" s="9">
        <f t="shared" si="0"/>
        <v>408</v>
      </c>
      <c r="F26" s="9">
        <f t="shared" si="1"/>
        <v>408</v>
      </c>
      <c r="G26" s="9">
        <f>403-15-15-30-30-80-15</f>
        <v>218</v>
      </c>
    </row>
    <row r="27" spans="1:7" x14ac:dyDescent="0.25">
      <c r="A27" s="9">
        <f t="shared" si="2"/>
        <v>25</v>
      </c>
      <c r="B27" s="3">
        <v>2654</v>
      </c>
      <c r="C27" s="9">
        <v>100</v>
      </c>
      <c r="D27" s="9">
        <v>461</v>
      </c>
      <c r="E27" s="9">
        <f t="shared" si="0"/>
        <v>-361</v>
      </c>
      <c r="F27" s="9">
        <f t="shared" si="1"/>
        <v>0</v>
      </c>
      <c r="G27" s="9">
        <f t="shared" si="1"/>
        <v>0</v>
      </c>
    </row>
    <row r="28" spans="1:7" x14ac:dyDescent="0.25">
      <c r="A28" s="9">
        <f t="shared" si="2"/>
        <v>26</v>
      </c>
      <c r="B28" s="3">
        <v>2655</v>
      </c>
      <c r="C28" s="9">
        <v>160</v>
      </c>
      <c r="D28" s="9">
        <v>536</v>
      </c>
      <c r="E28" s="9">
        <f t="shared" si="0"/>
        <v>-376</v>
      </c>
      <c r="F28" s="9">
        <f t="shared" si="1"/>
        <v>0</v>
      </c>
      <c r="G28" s="9">
        <f t="shared" si="1"/>
        <v>0</v>
      </c>
    </row>
    <row r="29" spans="1:7" x14ac:dyDescent="0.25">
      <c r="A29" s="9">
        <f t="shared" si="2"/>
        <v>27</v>
      </c>
      <c r="B29" s="3">
        <v>2656</v>
      </c>
      <c r="C29" s="9">
        <v>400</v>
      </c>
      <c r="D29" s="9">
        <v>504</v>
      </c>
      <c r="E29" s="9">
        <f t="shared" si="0"/>
        <v>-104</v>
      </c>
      <c r="F29" s="9">
        <f t="shared" si="1"/>
        <v>0</v>
      </c>
      <c r="G29" s="9">
        <f t="shared" si="1"/>
        <v>0</v>
      </c>
    </row>
    <row r="30" spans="1:7" x14ac:dyDescent="0.25">
      <c r="A30" s="9">
        <f t="shared" si="2"/>
        <v>28</v>
      </c>
      <c r="B30" s="3">
        <v>2657</v>
      </c>
      <c r="C30" s="9">
        <v>400</v>
      </c>
      <c r="D30" s="9">
        <v>281</v>
      </c>
      <c r="E30" s="9">
        <f t="shared" si="0"/>
        <v>119</v>
      </c>
      <c r="F30" s="9">
        <f t="shared" si="1"/>
        <v>119</v>
      </c>
      <c r="G30" s="9">
        <f>104-5-45-10</f>
        <v>44</v>
      </c>
    </row>
    <row r="31" spans="1:7" x14ac:dyDescent="0.25">
      <c r="A31" s="9">
        <f t="shared" si="2"/>
        <v>29</v>
      </c>
      <c r="B31" s="3">
        <v>2658</v>
      </c>
      <c r="C31" s="9">
        <v>160</v>
      </c>
      <c r="D31" s="9">
        <v>571</v>
      </c>
      <c r="E31" s="9">
        <f t="shared" si="0"/>
        <v>-411</v>
      </c>
      <c r="F31" s="9">
        <f t="shared" si="1"/>
        <v>0</v>
      </c>
      <c r="G31" s="9">
        <f t="shared" si="1"/>
        <v>0</v>
      </c>
    </row>
    <row r="32" spans="1:7" x14ac:dyDescent="0.25">
      <c r="A32" s="9">
        <f t="shared" si="2"/>
        <v>30</v>
      </c>
      <c r="B32" s="3">
        <v>2659</v>
      </c>
      <c r="C32" s="9">
        <v>160</v>
      </c>
      <c r="D32" s="9">
        <v>709</v>
      </c>
      <c r="E32" s="9">
        <f t="shared" si="0"/>
        <v>-549</v>
      </c>
      <c r="F32" s="9">
        <f t="shared" si="1"/>
        <v>0</v>
      </c>
      <c r="G32" s="9">
        <f t="shared" si="1"/>
        <v>0</v>
      </c>
    </row>
    <row r="33" spans="1:7" x14ac:dyDescent="0.25">
      <c r="A33" s="9">
        <f t="shared" si="2"/>
        <v>31</v>
      </c>
      <c r="B33" s="3">
        <v>2660</v>
      </c>
      <c r="C33" s="9">
        <v>160</v>
      </c>
      <c r="D33" s="9">
        <v>500</v>
      </c>
      <c r="E33" s="9">
        <f t="shared" si="0"/>
        <v>-340</v>
      </c>
      <c r="F33" s="9">
        <f t="shared" si="1"/>
        <v>0</v>
      </c>
      <c r="G33" s="9">
        <f t="shared" si="1"/>
        <v>0</v>
      </c>
    </row>
    <row r="34" spans="1:7" x14ac:dyDescent="0.25">
      <c r="A34" s="9">
        <f t="shared" si="2"/>
        <v>32</v>
      </c>
      <c r="B34" s="3">
        <v>2661</v>
      </c>
      <c r="C34" s="9">
        <v>25</v>
      </c>
      <c r="D34" s="9">
        <v>20</v>
      </c>
      <c r="E34" s="9">
        <f t="shared" si="0"/>
        <v>5</v>
      </c>
      <c r="F34" s="9">
        <f t="shared" si="1"/>
        <v>5</v>
      </c>
      <c r="G34" s="9">
        <f t="shared" si="1"/>
        <v>5</v>
      </c>
    </row>
    <row r="35" spans="1:7" x14ac:dyDescent="0.25">
      <c r="A35" s="9">
        <f t="shared" si="2"/>
        <v>33</v>
      </c>
      <c r="B35" s="3">
        <v>2675</v>
      </c>
      <c r="C35" s="9">
        <v>400</v>
      </c>
      <c r="D35" s="9">
        <v>523</v>
      </c>
      <c r="E35" s="9">
        <f t="shared" si="0"/>
        <v>-123</v>
      </c>
      <c r="F35" s="9">
        <f t="shared" si="1"/>
        <v>0</v>
      </c>
      <c r="G35" s="9">
        <f t="shared" si="1"/>
        <v>0</v>
      </c>
    </row>
    <row r="36" spans="1:7" x14ac:dyDescent="0.25">
      <c r="A36" s="9">
        <f t="shared" si="2"/>
        <v>34</v>
      </c>
      <c r="B36" s="3">
        <v>2691</v>
      </c>
      <c r="C36" s="9">
        <v>250</v>
      </c>
      <c r="D36" s="9">
        <v>805</v>
      </c>
      <c r="E36" s="9">
        <f t="shared" si="0"/>
        <v>-555</v>
      </c>
      <c r="F36" s="9">
        <f t="shared" si="1"/>
        <v>0</v>
      </c>
      <c r="G36" s="9">
        <f t="shared" si="1"/>
        <v>0</v>
      </c>
    </row>
    <row r="37" spans="1:7" x14ac:dyDescent="0.25">
      <c r="A37" s="9">
        <f t="shared" si="2"/>
        <v>35</v>
      </c>
      <c r="B37" s="3">
        <v>2698</v>
      </c>
      <c r="C37" s="9">
        <v>100</v>
      </c>
      <c r="D37" s="9">
        <v>102</v>
      </c>
      <c r="E37" s="9">
        <f t="shared" si="0"/>
        <v>-2</v>
      </c>
      <c r="F37" s="9">
        <f t="shared" si="1"/>
        <v>0</v>
      </c>
      <c r="G37" s="9">
        <f t="shared" si="1"/>
        <v>0</v>
      </c>
    </row>
    <row r="38" spans="1:7" s="5" customFormat="1" x14ac:dyDescent="0.25">
      <c r="A38" s="4">
        <f t="shared" si="2"/>
        <v>36</v>
      </c>
      <c r="B38" s="6">
        <v>2699</v>
      </c>
      <c r="C38" s="4">
        <v>400</v>
      </c>
      <c r="D38" s="10">
        <v>133</v>
      </c>
      <c r="E38" s="9">
        <f t="shared" si="0"/>
        <v>267</v>
      </c>
      <c r="F38" s="9">
        <f t="shared" si="1"/>
        <v>267</v>
      </c>
      <c r="G38" s="9">
        <f t="shared" si="1"/>
        <v>267</v>
      </c>
    </row>
    <row r="39" spans="1:7" s="5" customFormat="1" x14ac:dyDescent="0.25">
      <c r="A39" s="4">
        <f t="shared" si="2"/>
        <v>37</v>
      </c>
      <c r="B39" s="6">
        <v>2699</v>
      </c>
      <c r="C39" s="4">
        <v>400</v>
      </c>
      <c r="D39" s="10">
        <v>133</v>
      </c>
      <c r="E39" s="9">
        <f t="shared" si="0"/>
        <v>267</v>
      </c>
      <c r="F39" s="9">
        <f t="shared" si="1"/>
        <v>267</v>
      </c>
      <c r="G39" s="9">
        <f t="shared" si="1"/>
        <v>267</v>
      </c>
    </row>
    <row r="40" spans="1:7" x14ac:dyDescent="0.25">
      <c r="A40" s="9">
        <f t="shared" si="2"/>
        <v>38</v>
      </c>
      <c r="B40" s="3">
        <v>2700</v>
      </c>
      <c r="C40" s="9">
        <v>250</v>
      </c>
      <c r="D40" s="9">
        <v>897</v>
      </c>
      <c r="E40" s="9">
        <f t="shared" si="0"/>
        <v>-647</v>
      </c>
      <c r="F40" s="9">
        <f t="shared" si="1"/>
        <v>0</v>
      </c>
      <c r="G40" s="9">
        <f t="shared" si="1"/>
        <v>0</v>
      </c>
    </row>
    <row r="41" spans="1:7" s="5" customFormat="1" x14ac:dyDescent="0.25">
      <c r="A41" s="4">
        <f t="shared" si="2"/>
        <v>39</v>
      </c>
      <c r="B41" s="4">
        <v>2702</v>
      </c>
      <c r="C41" s="4">
        <v>63</v>
      </c>
      <c r="D41" s="4">
        <v>20</v>
      </c>
      <c r="E41" s="9">
        <f t="shared" si="0"/>
        <v>43</v>
      </c>
      <c r="F41" s="9">
        <f t="shared" si="1"/>
        <v>43</v>
      </c>
      <c r="G41" s="9">
        <f t="shared" si="1"/>
        <v>43</v>
      </c>
    </row>
    <row r="42" spans="1:7" s="5" customFormat="1" x14ac:dyDescent="0.25">
      <c r="A42" s="4">
        <f t="shared" si="2"/>
        <v>40</v>
      </c>
      <c r="B42" s="6">
        <v>2706</v>
      </c>
      <c r="C42" s="4">
        <v>400</v>
      </c>
      <c r="D42" s="4">
        <v>15</v>
      </c>
      <c r="E42" s="9">
        <f t="shared" si="0"/>
        <v>385</v>
      </c>
      <c r="F42" s="9">
        <f t="shared" si="1"/>
        <v>385</v>
      </c>
      <c r="G42" s="9">
        <f t="shared" si="1"/>
        <v>385</v>
      </c>
    </row>
    <row r="43" spans="1:7" x14ac:dyDescent="0.25">
      <c r="A43" s="9">
        <f t="shared" si="2"/>
        <v>41</v>
      </c>
      <c r="B43" s="3">
        <v>2712</v>
      </c>
      <c r="C43" s="9">
        <v>160</v>
      </c>
      <c r="D43" s="9">
        <v>542</v>
      </c>
      <c r="E43" s="9">
        <f t="shared" si="0"/>
        <v>-382</v>
      </c>
      <c r="F43" s="9">
        <f t="shared" si="1"/>
        <v>0</v>
      </c>
      <c r="G43" s="9">
        <f t="shared" si="1"/>
        <v>0</v>
      </c>
    </row>
    <row r="44" spans="1:7" x14ac:dyDescent="0.25">
      <c r="A44" s="9">
        <f t="shared" si="2"/>
        <v>42</v>
      </c>
      <c r="B44" s="3">
        <v>2713</v>
      </c>
      <c r="C44" s="9">
        <v>100</v>
      </c>
      <c r="D44" s="9">
        <v>437</v>
      </c>
      <c r="E44" s="9">
        <f t="shared" si="0"/>
        <v>-337</v>
      </c>
      <c r="F44" s="9">
        <f t="shared" si="1"/>
        <v>0</v>
      </c>
      <c r="G44" s="9">
        <f t="shared" si="1"/>
        <v>0</v>
      </c>
    </row>
    <row r="45" spans="1:7" x14ac:dyDescent="0.25">
      <c r="A45" s="9">
        <f t="shared" si="2"/>
        <v>43</v>
      </c>
      <c r="B45" s="3">
        <v>2714</v>
      </c>
      <c r="C45" s="9">
        <v>100</v>
      </c>
      <c r="D45" s="9">
        <v>619</v>
      </c>
      <c r="E45" s="9">
        <f t="shared" si="0"/>
        <v>-519</v>
      </c>
      <c r="F45" s="9">
        <f t="shared" si="1"/>
        <v>0</v>
      </c>
      <c r="G45" s="9">
        <f t="shared" si="1"/>
        <v>0</v>
      </c>
    </row>
    <row r="46" spans="1:7" x14ac:dyDescent="0.25">
      <c r="A46" s="9">
        <f t="shared" si="2"/>
        <v>44</v>
      </c>
      <c r="B46" s="3">
        <v>2715</v>
      </c>
      <c r="C46" s="9">
        <v>160</v>
      </c>
      <c r="D46" s="9">
        <v>397</v>
      </c>
      <c r="E46" s="9">
        <f t="shared" si="0"/>
        <v>-237</v>
      </c>
      <c r="F46" s="9">
        <f t="shared" si="1"/>
        <v>0</v>
      </c>
      <c r="G46" s="9">
        <f t="shared" si="1"/>
        <v>0</v>
      </c>
    </row>
    <row r="47" spans="1:7" x14ac:dyDescent="0.25">
      <c r="A47" s="9">
        <f t="shared" si="2"/>
        <v>45</v>
      </c>
      <c r="B47" s="3">
        <v>2716</v>
      </c>
      <c r="C47" s="9">
        <v>160</v>
      </c>
      <c r="D47" s="9">
        <v>142</v>
      </c>
      <c r="E47" s="9">
        <f t="shared" si="0"/>
        <v>18</v>
      </c>
      <c r="F47" s="9">
        <f t="shared" si="1"/>
        <v>18</v>
      </c>
      <c r="G47" s="9">
        <f>13-13</f>
        <v>0</v>
      </c>
    </row>
    <row r="48" spans="1:7" x14ac:dyDescent="0.25">
      <c r="A48" s="9">
        <f t="shared" si="2"/>
        <v>46</v>
      </c>
      <c r="B48" s="3">
        <v>2724</v>
      </c>
      <c r="C48" s="9">
        <v>100</v>
      </c>
      <c r="D48" s="9">
        <v>367</v>
      </c>
      <c r="E48" s="9">
        <f t="shared" si="0"/>
        <v>-267</v>
      </c>
      <c r="F48" s="9">
        <f t="shared" si="1"/>
        <v>0</v>
      </c>
      <c r="G48" s="9">
        <f t="shared" si="1"/>
        <v>0</v>
      </c>
    </row>
    <row r="49" spans="1:7" x14ac:dyDescent="0.25">
      <c r="A49" s="9">
        <f t="shared" si="2"/>
        <v>47</v>
      </c>
      <c r="B49" s="3">
        <v>2725</v>
      </c>
      <c r="C49" s="9">
        <v>100</v>
      </c>
      <c r="D49" s="9">
        <v>80</v>
      </c>
      <c r="E49" s="9">
        <f t="shared" si="0"/>
        <v>20</v>
      </c>
      <c r="F49" s="9">
        <f t="shared" si="1"/>
        <v>20</v>
      </c>
      <c r="G49" s="9">
        <f t="shared" si="1"/>
        <v>20</v>
      </c>
    </row>
    <row r="50" spans="1:7" x14ac:dyDescent="0.25">
      <c r="A50" s="9">
        <f t="shared" si="2"/>
        <v>48</v>
      </c>
      <c r="B50" s="3">
        <v>2726</v>
      </c>
      <c r="C50" s="9">
        <v>100</v>
      </c>
      <c r="D50" s="9">
        <v>32</v>
      </c>
      <c r="E50" s="9">
        <f t="shared" si="0"/>
        <v>68</v>
      </c>
      <c r="F50" s="9">
        <f t="shared" si="1"/>
        <v>68</v>
      </c>
      <c r="G50" s="9">
        <f>68-2</f>
        <v>66</v>
      </c>
    </row>
    <row r="51" spans="1:7" x14ac:dyDescent="0.25">
      <c r="A51" s="9">
        <f t="shared" si="2"/>
        <v>49</v>
      </c>
      <c r="B51" s="3">
        <v>2727</v>
      </c>
      <c r="C51" s="9">
        <v>160</v>
      </c>
      <c r="D51" s="9"/>
      <c r="E51" s="9"/>
      <c r="F51" s="9"/>
      <c r="G51" s="9">
        <f>142-5-15-15-15-10</f>
        <v>82</v>
      </c>
    </row>
    <row r="52" spans="1:7" x14ac:dyDescent="0.25">
      <c r="A52" s="9">
        <f t="shared" si="2"/>
        <v>50</v>
      </c>
      <c r="B52" s="3">
        <v>2728</v>
      </c>
      <c r="C52" s="9">
        <v>100</v>
      </c>
      <c r="D52" s="9">
        <v>80</v>
      </c>
      <c r="E52" s="9">
        <f t="shared" si="0"/>
        <v>20</v>
      </c>
      <c r="F52" s="9">
        <f t="shared" si="1"/>
        <v>20</v>
      </c>
      <c r="G52" s="9">
        <v>20</v>
      </c>
    </row>
    <row r="53" spans="1:7" x14ac:dyDescent="0.25">
      <c r="A53" s="9">
        <f t="shared" si="2"/>
        <v>51</v>
      </c>
      <c r="B53" s="3">
        <v>2729</v>
      </c>
      <c r="C53" s="9">
        <v>100</v>
      </c>
      <c r="D53" s="9">
        <v>80</v>
      </c>
      <c r="E53" s="9">
        <f t="shared" ref="E53:E54" si="3">C53-D53</f>
        <v>20</v>
      </c>
      <c r="F53" s="9">
        <f t="shared" ref="F53:F54" si="4">IF(E53&gt;0,E53,0)</f>
        <v>20</v>
      </c>
      <c r="G53" s="9">
        <v>21</v>
      </c>
    </row>
    <row r="54" spans="1:7" x14ac:dyDescent="0.25">
      <c r="A54" s="9">
        <f t="shared" si="2"/>
        <v>52</v>
      </c>
      <c r="B54" s="3">
        <v>2730</v>
      </c>
      <c r="C54" s="9">
        <v>100</v>
      </c>
      <c r="D54" s="9">
        <v>80</v>
      </c>
      <c r="E54" s="9">
        <f t="shared" si="3"/>
        <v>20</v>
      </c>
      <c r="F54" s="9">
        <f t="shared" si="4"/>
        <v>20</v>
      </c>
      <c r="G54" s="9">
        <f>22-22</f>
        <v>0</v>
      </c>
    </row>
    <row r="55" spans="1:7" x14ac:dyDescent="0.25">
      <c r="A55" s="9">
        <f t="shared" si="2"/>
        <v>53</v>
      </c>
      <c r="B55" s="3">
        <v>2731</v>
      </c>
      <c r="C55" s="9">
        <v>160</v>
      </c>
      <c r="D55" s="9">
        <v>80</v>
      </c>
      <c r="E55" s="9">
        <f t="shared" ref="E55" si="5">C55-D55</f>
        <v>80</v>
      </c>
      <c r="F55" s="9">
        <f t="shared" ref="F55" si="6">IF(E55&gt;0,E55,0)</f>
        <v>80</v>
      </c>
      <c r="G55" s="9">
        <f>142.4-20</f>
        <v>122.4</v>
      </c>
    </row>
  </sheetData>
  <sortState ref="A3:D51">
    <sortCondition ref="B3:B51"/>
  </sortState>
  <mergeCells count="1">
    <mergeCell ref="A1:G1"/>
  </mergeCells>
  <pageMargins left="0.7" right="0.7" top="0.75" bottom="0.75" header="0.3" footer="0.3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2017-11-01T11:52:41Z</cp:lastPrinted>
  <dcterms:created xsi:type="dcterms:W3CDTF">2017-02-27T10:47:50Z</dcterms:created>
  <dcterms:modified xsi:type="dcterms:W3CDTF">2022-04-06T10:09:19Z</dcterms:modified>
</cp:coreProperties>
</file>